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4240" windowHeight="125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Лист1!$12:$14</definedName>
  </definedNames>
  <calcPr calcId="125725"/>
</workbook>
</file>

<file path=xl/calcChain.xml><?xml version="1.0" encoding="utf-8"?>
<calcChain xmlns="http://schemas.openxmlformats.org/spreadsheetml/2006/main">
  <c r="F28" i="1"/>
  <c r="G28"/>
  <c r="H28"/>
  <c r="I28"/>
  <c r="J28"/>
  <c r="K28"/>
  <c r="L28"/>
  <c r="E28"/>
  <c r="F19"/>
  <c r="G19"/>
  <c r="H19"/>
  <c r="I19"/>
  <c r="J19"/>
  <c r="K19"/>
  <c r="L19"/>
  <c r="E19"/>
  <c r="F24"/>
  <c r="G24"/>
  <c r="H24"/>
  <c r="I24"/>
  <c r="J24"/>
  <c r="K24"/>
  <c r="L24"/>
  <c r="E24"/>
  <c r="F20"/>
  <c r="G20"/>
  <c r="H20"/>
  <c r="I20"/>
  <c r="J20"/>
  <c r="K20"/>
  <c r="L20"/>
  <c r="E20"/>
  <c r="F18"/>
  <c r="G18"/>
  <c r="H18"/>
  <c r="I18"/>
  <c r="J18"/>
  <c r="K18"/>
  <c r="L18"/>
  <c r="L16" s="1"/>
  <c r="E18"/>
  <c r="K16" l="1"/>
  <c r="J16"/>
  <c r="F16"/>
  <c r="G16"/>
  <c r="H16"/>
  <c r="I16"/>
  <c r="E16"/>
</calcChain>
</file>

<file path=xl/sharedStrings.xml><?xml version="1.0" encoding="utf-8"?>
<sst xmlns="http://schemas.openxmlformats.org/spreadsheetml/2006/main" count="86" uniqueCount="41">
  <si>
    <t>№ п/п</t>
  </si>
  <si>
    <t>Статус</t>
  </si>
  <si>
    <t xml:space="preserve">Наименование муниципальной программы Абанского района, подпрограммы </t>
  </si>
  <si>
    <t>Источники финансирования</t>
  </si>
  <si>
    <t>Плановый период</t>
  </si>
  <si>
    <t>Примечание</t>
  </si>
  <si>
    <t>январь – июнь</t>
  </si>
  <si>
    <t>значение на конец года</t>
  </si>
  <si>
    <t>план</t>
  </si>
  <si>
    <t>факт</t>
  </si>
  <si>
    <t>Муниципальная программа Абанского района</t>
  </si>
  <si>
    <t>всего</t>
  </si>
  <si>
    <t>в том числе:</t>
  </si>
  <si>
    <t xml:space="preserve">Подпрограмма 1 </t>
  </si>
  <si>
    <t>Отдельное мероприятие муниципальной программы Абанского района 1</t>
  </si>
  <si>
    <t>о разработке муниципальных программ</t>
  </si>
  <si>
    <t>Абанского района,</t>
  </si>
  <si>
    <t>их формирования и реализации</t>
  </si>
  <si>
    <t>(тыс. рублей)</t>
  </si>
  <si>
    <t xml:space="preserve">Информация </t>
  </si>
  <si>
    <t xml:space="preserve"> об использовании бюджетных ассигнований районного бюджета </t>
  </si>
  <si>
    <t xml:space="preserve">к Порядку принятия решений </t>
  </si>
  <si>
    <t>всего расходные обязательства</t>
  </si>
  <si>
    <t>Приложение № 11</t>
  </si>
  <si>
    <t>и иных средств на реализацию программы Абанского района и подпрограмм с указанием плановых и фактических значений</t>
  </si>
  <si>
    <t>ФИО</t>
  </si>
  <si>
    <t xml:space="preserve">районный бюджет   </t>
  </si>
  <si>
    <t>Управление муниципальными финансами Абанского района</t>
  </si>
  <si>
    <t>Год, предшествующий отчетному году       2024 год</t>
  </si>
  <si>
    <t>Отчетный год реализации муниципальной программы Абанского района                             2025 год</t>
  </si>
  <si>
    <t>2026 год</t>
  </si>
  <si>
    <t>2027 год</t>
  </si>
  <si>
    <t>подпись</t>
  </si>
  <si>
    <t>И.В. Демская</t>
  </si>
  <si>
    <t>Руководитель финансового управления</t>
  </si>
  <si>
    <t>краевой бюджет</t>
  </si>
  <si>
    <t>х</t>
  </si>
  <si>
    <t>Создание условий для эффективного и ответственного  управления муниципальными финансами, повышения устойчивости бюджетов муниципальных образований Абанского района</t>
  </si>
  <si>
    <t xml:space="preserve">Подпрограмма 2 </t>
  </si>
  <si>
    <t>Обеспечение реализации муниципальной программы и прочие мероприятия</t>
  </si>
  <si>
    <t>Содействие развитию налогового потенциала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</si>
</sst>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4" fontId="1" fillId="0" borderId="0" xfId="0" applyNumberFormat="1" applyFont="1" applyBorder="1" applyAlignment="1">
      <alignment horizontal="right" vertical="top" wrapText="1"/>
    </xf>
    <xf numFmtId="0" fontId="3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3" fillId="0" borderId="6" xfId="0" applyNumberFormat="1" applyFont="1" applyBorder="1" applyAlignment="1">
      <alignment horizontal="right" vertical="top" wrapText="1"/>
    </xf>
    <xf numFmtId="0" fontId="2" fillId="0" borderId="0" xfId="0" applyFont="1" applyAlignment="1"/>
    <xf numFmtId="0" fontId="0" fillId="0" borderId="0" xfId="0" applyAlignment="1"/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zoomScaleNormal="100" workbookViewId="0">
      <selection activeCell="C20" sqref="C20:C23"/>
    </sheetView>
  </sheetViews>
  <sheetFormatPr defaultRowHeight="15"/>
  <cols>
    <col min="1" max="1" width="6.5703125" customWidth="1"/>
    <col min="2" max="2" width="28.140625" customWidth="1"/>
    <col min="3" max="3" width="49.42578125" customWidth="1"/>
    <col min="4" max="4" width="18.7109375" customWidth="1"/>
    <col min="5" max="5" width="11.140625" customWidth="1"/>
    <col min="6" max="6" width="11.42578125" customWidth="1"/>
    <col min="7" max="7" width="11.140625" customWidth="1"/>
    <col min="8" max="8" width="10.85546875" customWidth="1"/>
    <col min="9" max="9" width="11.5703125" customWidth="1"/>
    <col min="10" max="10" width="11.28515625" customWidth="1"/>
    <col min="11" max="12" width="10.5703125" customWidth="1"/>
    <col min="13" max="13" width="14" bestFit="1" customWidth="1"/>
  </cols>
  <sheetData>
    <row r="1" spans="1:14" ht="18.75">
      <c r="J1" s="15" t="s">
        <v>23</v>
      </c>
      <c r="K1" s="15"/>
      <c r="L1" s="15"/>
      <c r="M1" s="15"/>
      <c r="N1" s="15"/>
    </row>
    <row r="2" spans="1:14" ht="18.75">
      <c r="J2" s="15" t="s">
        <v>21</v>
      </c>
      <c r="K2" s="15"/>
      <c r="L2" s="16"/>
      <c r="M2" s="16"/>
    </row>
    <row r="3" spans="1:14" ht="18.75">
      <c r="J3" s="15" t="s">
        <v>15</v>
      </c>
      <c r="K3" s="15"/>
      <c r="L3" s="16"/>
      <c r="M3" s="16"/>
    </row>
    <row r="4" spans="1:14" ht="18.75">
      <c r="J4" s="15" t="s">
        <v>16</v>
      </c>
      <c r="K4" s="15"/>
      <c r="L4" s="16"/>
      <c r="M4" s="16"/>
    </row>
    <row r="5" spans="1:14" ht="18.75">
      <c r="J5" s="15" t="s">
        <v>17</v>
      </c>
      <c r="K5" s="15"/>
      <c r="L5" s="16"/>
      <c r="M5" s="16"/>
    </row>
    <row r="6" spans="1:14" ht="18.75">
      <c r="K6" s="1"/>
    </row>
    <row r="7" spans="1:14" ht="18.75">
      <c r="A7" s="22" t="s">
        <v>19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4" ht="18.75">
      <c r="A8" s="22" t="s">
        <v>20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4" ht="19.5" customHeight="1">
      <c r="A9" s="23" t="s">
        <v>24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1" spans="1:14" ht="15.75">
      <c r="M11" s="2" t="s">
        <v>18</v>
      </c>
    </row>
    <row r="12" spans="1:14" ht="47.25" customHeight="1">
      <c r="A12" s="20" t="s">
        <v>0</v>
      </c>
      <c r="B12" s="20" t="s">
        <v>1</v>
      </c>
      <c r="C12" s="20" t="s">
        <v>2</v>
      </c>
      <c r="D12" s="20" t="s">
        <v>3</v>
      </c>
      <c r="E12" s="20" t="s">
        <v>28</v>
      </c>
      <c r="F12" s="20"/>
      <c r="G12" s="20" t="s">
        <v>29</v>
      </c>
      <c r="H12" s="20"/>
      <c r="I12" s="20"/>
      <c r="J12" s="20"/>
      <c r="K12" s="20" t="s">
        <v>4</v>
      </c>
      <c r="L12" s="20"/>
      <c r="M12" s="20" t="s">
        <v>5</v>
      </c>
    </row>
    <row r="13" spans="1:14" ht="15.75">
      <c r="A13" s="20"/>
      <c r="B13" s="20"/>
      <c r="C13" s="20"/>
      <c r="D13" s="20"/>
      <c r="E13" s="20"/>
      <c r="F13" s="20"/>
      <c r="G13" s="20" t="s">
        <v>6</v>
      </c>
      <c r="H13" s="20"/>
      <c r="I13" s="20" t="s">
        <v>7</v>
      </c>
      <c r="J13" s="20"/>
      <c r="K13" s="20"/>
      <c r="L13" s="20"/>
      <c r="M13" s="20"/>
    </row>
    <row r="14" spans="1:14" ht="15.75">
      <c r="A14" s="20"/>
      <c r="B14" s="20"/>
      <c r="C14" s="20"/>
      <c r="D14" s="20"/>
      <c r="E14" s="8" t="s">
        <v>8</v>
      </c>
      <c r="F14" s="8" t="s">
        <v>9</v>
      </c>
      <c r="G14" s="8" t="s">
        <v>8</v>
      </c>
      <c r="H14" s="8" t="s">
        <v>9</v>
      </c>
      <c r="I14" s="8" t="s">
        <v>8</v>
      </c>
      <c r="J14" s="8" t="s">
        <v>9</v>
      </c>
      <c r="K14" s="8" t="s">
        <v>30</v>
      </c>
      <c r="L14" s="8" t="s">
        <v>31</v>
      </c>
      <c r="M14" s="20"/>
    </row>
    <row r="15" spans="1:14" ht="15.75">
      <c r="A15" s="8">
        <v>1</v>
      </c>
      <c r="B15" s="8">
        <v>2</v>
      </c>
      <c r="C15" s="8">
        <v>3</v>
      </c>
      <c r="D15" s="8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8">
        <v>13</v>
      </c>
    </row>
    <row r="16" spans="1:14" ht="31.5">
      <c r="A16" s="19">
        <v>1</v>
      </c>
      <c r="B16" s="19" t="s">
        <v>10</v>
      </c>
      <c r="C16" s="19" t="s">
        <v>27</v>
      </c>
      <c r="D16" s="9" t="s">
        <v>22</v>
      </c>
      <c r="E16" s="13">
        <f>E18+E19</f>
        <v>179603.30000000002</v>
      </c>
      <c r="F16" s="13">
        <f t="shared" ref="F16:L16" si="0">F18+F19</f>
        <v>179577.60000000001</v>
      </c>
      <c r="G16" s="13">
        <f t="shared" si="0"/>
        <v>176788.1</v>
      </c>
      <c r="H16" s="13">
        <f t="shared" si="0"/>
        <v>97793.600000000006</v>
      </c>
      <c r="I16" s="13">
        <f t="shared" si="0"/>
        <v>176190.3</v>
      </c>
      <c r="J16" s="13">
        <f t="shared" si="0"/>
        <v>175441.7</v>
      </c>
      <c r="K16" s="13">
        <f t="shared" si="0"/>
        <v>107666.7</v>
      </c>
      <c r="L16" s="13">
        <f t="shared" si="0"/>
        <v>103899.59999999999</v>
      </c>
      <c r="M16" s="10"/>
    </row>
    <row r="17" spans="1:13" ht="15.75">
      <c r="A17" s="19"/>
      <c r="B17" s="19"/>
      <c r="C17" s="19"/>
      <c r="D17" s="9" t="s">
        <v>12</v>
      </c>
      <c r="E17" s="12" t="s">
        <v>36</v>
      </c>
      <c r="F17" s="12" t="s">
        <v>36</v>
      </c>
      <c r="G17" s="12" t="s">
        <v>36</v>
      </c>
      <c r="H17" s="12" t="s">
        <v>36</v>
      </c>
      <c r="I17" s="12" t="s">
        <v>36</v>
      </c>
      <c r="J17" s="12" t="s">
        <v>36</v>
      </c>
      <c r="K17" s="12" t="s">
        <v>36</v>
      </c>
      <c r="L17" s="12" t="s">
        <v>36</v>
      </c>
      <c r="M17" s="10"/>
    </row>
    <row r="18" spans="1:13" ht="15.75">
      <c r="A18" s="19"/>
      <c r="B18" s="19"/>
      <c r="C18" s="19"/>
      <c r="D18" s="9" t="s">
        <v>35</v>
      </c>
      <c r="E18" s="13">
        <f>E22+E26+E30</f>
        <v>43550.1</v>
      </c>
      <c r="F18" s="13">
        <f t="shared" ref="F18:L18" si="1">F22+F26+F30</f>
        <v>43550.1</v>
      </c>
      <c r="G18" s="13">
        <f t="shared" si="1"/>
        <v>47628.600000000006</v>
      </c>
      <c r="H18" s="13">
        <f t="shared" si="1"/>
        <v>22735.4</v>
      </c>
      <c r="I18" s="13">
        <f t="shared" si="1"/>
        <v>47628.600000000006</v>
      </c>
      <c r="J18" s="13">
        <f t="shared" si="1"/>
        <v>47628.600000000006</v>
      </c>
      <c r="K18" s="13">
        <f t="shared" si="1"/>
        <v>35795</v>
      </c>
      <c r="L18" s="13">
        <f t="shared" si="1"/>
        <v>35795</v>
      </c>
      <c r="M18" s="10"/>
    </row>
    <row r="19" spans="1:13" ht="31.5">
      <c r="A19" s="19"/>
      <c r="B19" s="19"/>
      <c r="C19" s="19"/>
      <c r="D19" s="9" t="s">
        <v>26</v>
      </c>
      <c r="E19" s="14">
        <f>E23+E27</f>
        <v>136053.20000000001</v>
      </c>
      <c r="F19" s="14">
        <f t="shared" ref="F19:L19" si="2">F23+F27</f>
        <v>136027.5</v>
      </c>
      <c r="G19" s="14">
        <f t="shared" si="2"/>
        <v>129159.5</v>
      </c>
      <c r="H19" s="14">
        <f t="shared" si="2"/>
        <v>75058.2</v>
      </c>
      <c r="I19" s="14">
        <f t="shared" si="2"/>
        <v>128561.7</v>
      </c>
      <c r="J19" s="14">
        <f t="shared" si="2"/>
        <v>127813.1</v>
      </c>
      <c r="K19" s="14">
        <f t="shared" si="2"/>
        <v>71871.7</v>
      </c>
      <c r="L19" s="14">
        <f t="shared" si="2"/>
        <v>68104.599999999991</v>
      </c>
      <c r="M19" s="10"/>
    </row>
    <row r="20" spans="1:13" ht="15.75">
      <c r="A20" s="19">
        <v>2</v>
      </c>
      <c r="B20" s="19" t="s">
        <v>13</v>
      </c>
      <c r="C20" s="19" t="s">
        <v>37</v>
      </c>
      <c r="D20" s="9" t="s">
        <v>11</v>
      </c>
      <c r="E20" s="13">
        <f>E22+E23</f>
        <v>165907.79999999999</v>
      </c>
      <c r="F20" s="13">
        <f t="shared" ref="F20:L20" si="3">F22+F23</f>
        <v>165907.79999999999</v>
      </c>
      <c r="G20" s="13">
        <f t="shared" si="3"/>
        <v>160675.40000000002</v>
      </c>
      <c r="H20" s="13">
        <f t="shared" si="3"/>
        <v>88854.5</v>
      </c>
      <c r="I20" s="13">
        <f t="shared" si="3"/>
        <v>160077.6</v>
      </c>
      <c r="J20" s="13">
        <f t="shared" si="3"/>
        <v>159366.6</v>
      </c>
      <c r="K20" s="13">
        <f t="shared" si="3"/>
        <v>94438.8</v>
      </c>
      <c r="L20" s="13">
        <f t="shared" si="3"/>
        <v>90671.7</v>
      </c>
      <c r="M20" s="10"/>
    </row>
    <row r="21" spans="1:13" ht="15.75">
      <c r="A21" s="19"/>
      <c r="B21" s="19"/>
      <c r="C21" s="19"/>
      <c r="D21" s="9" t="s">
        <v>12</v>
      </c>
      <c r="E21" s="12" t="s">
        <v>36</v>
      </c>
      <c r="F21" s="12" t="s">
        <v>36</v>
      </c>
      <c r="G21" s="12" t="s">
        <v>36</v>
      </c>
      <c r="H21" s="12" t="s">
        <v>36</v>
      </c>
      <c r="I21" s="12" t="s">
        <v>36</v>
      </c>
      <c r="J21" s="12" t="s">
        <v>36</v>
      </c>
      <c r="K21" s="12" t="s">
        <v>36</v>
      </c>
      <c r="L21" s="12" t="s">
        <v>36</v>
      </c>
      <c r="M21" s="10"/>
    </row>
    <row r="22" spans="1:13" ht="15.75">
      <c r="A22" s="19"/>
      <c r="B22" s="19"/>
      <c r="C22" s="19"/>
      <c r="D22" s="9" t="s">
        <v>35</v>
      </c>
      <c r="E22" s="13">
        <v>42057.5</v>
      </c>
      <c r="F22" s="13">
        <v>42057.5</v>
      </c>
      <c r="G22" s="13">
        <v>44743.8</v>
      </c>
      <c r="H22" s="13">
        <v>20698.3</v>
      </c>
      <c r="I22" s="13">
        <v>44743.8</v>
      </c>
      <c r="J22" s="13">
        <v>44743.8</v>
      </c>
      <c r="K22" s="13">
        <v>35795</v>
      </c>
      <c r="L22" s="13">
        <v>35795</v>
      </c>
      <c r="M22" s="10"/>
    </row>
    <row r="23" spans="1:13" ht="31.5">
      <c r="A23" s="19"/>
      <c r="B23" s="19"/>
      <c r="C23" s="19"/>
      <c r="D23" s="9" t="s">
        <v>26</v>
      </c>
      <c r="E23" s="14">
        <v>123850.3</v>
      </c>
      <c r="F23" s="14">
        <v>123850.3</v>
      </c>
      <c r="G23" s="14">
        <v>115931.6</v>
      </c>
      <c r="H23" s="14">
        <v>68156.2</v>
      </c>
      <c r="I23" s="14">
        <v>115333.8</v>
      </c>
      <c r="J23" s="14">
        <v>114622.8</v>
      </c>
      <c r="K23" s="14">
        <v>58643.8</v>
      </c>
      <c r="L23" s="14">
        <v>54876.7</v>
      </c>
      <c r="M23" s="10"/>
    </row>
    <row r="24" spans="1:13" ht="15.75">
      <c r="A24" s="19">
        <v>3</v>
      </c>
      <c r="B24" s="19" t="s">
        <v>38</v>
      </c>
      <c r="C24" s="19" t="s">
        <v>39</v>
      </c>
      <c r="D24" s="9" t="s">
        <v>11</v>
      </c>
      <c r="E24" s="13">
        <f>E26+E27</f>
        <v>12821.6</v>
      </c>
      <c r="F24" s="13">
        <f t="shared" ref="F24:L24" si="4">F26+F27</f>
        <v>12795.900000000001</v>
      </c>
      <c r="G24" s="13">
        <f t="shared" si="4"/>
        <v>14897.199999999999</v>
      </c>
      <c r="H24" s="13">
        <f t="shared" si="4"/>
        <v>7846.7</v>
      </c>
      <c r="I24" s="13">
        <f t="shared" si="4"/>
        <v>14897.199999999999</v>
      </c>
      <c r="J24" s="13">
        <f t="shared" si="4"/>
        <v>14859.599999999999</v>
      </c>
      <c r="K24" s="13">
        <f t="shared" si="4"/>
        <v>13227.9</v>
      </c>
      <c r="L24" s="13">
        <f t="shared" si="4"/>
        <v>13227.9</v>
      </c>
      <c r="M24" s="10"/>
    </row>
    <row r="25" spans="1:13" ht="15.75">
      <c r="A25" s="19"/>
      <c r="B25" s="19"/>
      <c r="C25" s="19"/>
      <c r="D25" s="9" t="s">
        <v>12</v>
      </c>
      <c r="E25" s="12" t="s">
        <v>36</v>
      </c>
      <c r="F25" s="12" t="s">
        <v>36</v>
      </c>
      <c r="G25" s="12" t="s">
        <v>36</v>
      </c>
      <c r="H25" s="12" t="s">
        <v>36</v>
      </c>
      <c r="I25" s="12" t="s">
        <v>36</v>
      </c>
      <c r="J25" s="12" t="s">
        <v>36</v>
      </c>
      <c r="K25" s="12" t="s">
        <v>36</v>
      </c>
      <c r="L25" s="12" t="s">
        <v>36</v>
      </c>
      <c r="M25" s="10"/>
    </row>
    <row r="26" spans="1:13" ht="15.75">
      <c r="A26" s="19"/>
      <c r="B26" s="19"/>
      <c r="C26" s="19"/>
      <c r="D26" s="9" t="s">
        <v>35</v>
      </c>
      <c r="E26" s="13">
        <v>618.70000000000005</v>
      </c>
      <c r="F26" s="13">
        <v>618.70000000000005</v>
      </c>
      <c r="G26" s="13">
        <v>1669.3</v>
      </c>
      <c r="H26" s="13">
        <v>944.7</v>
      </c>
      <c r="I26" s="13">
        <v>1669.3</v>
      </c>
      <c r="J26" s="13">
        <v>1669.3</v>
      </c>
      <c r="K26" s="13">
        <v>0</v>
      </c>
      <c r="L26" s="13">
        <v>0</v>
      </c>
      <c r="M26" s="10"/>
    </row>
    <row r="27" spans="1:13" ht="31.5">
      <c r="A27" s="19"/>
      <c r="B27" s="19"/>
      <c r="C27" s="19"/>
      <c r="D27" s="9" t="s">
        <v>26</v>
      </c>
      <c r="E27" s="14">
        <v>12202.9</v>
      </c>
      <c r="F27" s="14">
        <v>12177.2</v>
      </c>
      <c r="G27" s="14">
        <v>13227.9</v>
      </c>
      <c r="H27" s="14">
        <v>6902</v>
      </c>
      <c r="I27" s="14">
        <v>13227.9</v>
      </c>
      <c r="J27" s="14">
        <v>13190.3</v>
      </c>
      <c r="K27" s="14">
        <v>13227.9</v>
      </c>
      <c r="L27" s="14">
        <v>13227.9</v>
      </c>
      <c r="M27" s="10"/>
    </row>
    <row r="28" spans="1:13" ht="15.75">
      <c r="A28" s="19">
        <v>4</v>
      </c>
      <c r="B28" s="19" t="s">
        <v>14</v>
      </c>
      <c r="C28" s="19" t="s">
        <v>40</v>
      </c>
      <c r="D28" s="9" t="s">
        <v>11</v>
      </c>
      <c r="E28" s="13">
        <f>E30</f>
        <v>873.9</v>
      </c>
      <c r="F28" s="13">
        <f t="shared" ref="F28:L28" si="5">F30</f>
        <v>873.9</v>
      </c>
      <c r="G28" s="13">
        <f t="shared" si="5"/>
        <v>1215.5</v>
      </c>
      <c r="H28" s="13">
        <f t="shared" si="5"/>
        <v>1092.4000000000001</v>
      </c>
      <c r="I28" s="13">
        <f t="shared" si="5"/>
        <v>1215.5</v>
      </c>
      <c r="J28" s="13">
        <f t="shared" si="5"/>
        <v>1215.5</v>
      </c>
      <c r="K28" s="13">
        <f t="shared" si="5"/>
        <v>0</v>
      </c>
      <c r="L28" s="13">
        <f t="shared" si="5"/>
        <v>0</v>
      </c>
      <c r="M28" s="10"/>
    </row>
    <row r="29" spans="1:13" ht="15.75">
      <c r="A29" s="19"/>
      <c r="B29" s="19"/>
      <c r="C29" s="19"/>
      <c r="D29" s="9" t="s">
        <v>12</v>
      </c>
      <c r="E29" s="12" t="s">
        <v>36</v>
      </c>
      <c r="F29" s="12" t="s">
        <v>36</v>
      </c>
      <c r="G29" s="12" t="s">
        <v>36</v>
      </c>
      <c r="H29" s="12" t="s">
        <v>36</v>
      </c>
      <c r="I29" s="12" t="s">
        <v>36</v>
      </c>
      <c r="J29" s="12" t="s">
        <v>36</v>
      </c>
      <c r="K29" s="12" t="s">
        <v>36</v>
      </c>
      <c r="L29" s="12" t="s">
        <v>36</v>
      </c>
      <c r="M29" s="10"/>
    </row>
    <row r="30" spans="1:13" ht="15.75">
      <c r="A30" s="19"/>
      <c r="B30" s="19"/>
      <c r="C30" s="19"/>
      <c r="D30" s="9" t="s">
        <v>35</v>
      </c>
      <c r="E30" s="13">
        <v>873.9</v>
      </c>
      <c r="F30" s="13">
        <v>873.9</v>
      </c>
      <c r="G30" s="13">
        <v>1215.5</v>
      </c>
      <c r="H30" s="13">
        <v>1092.4000000000001</v>
      </c>
      <c r="I30" s="13">
        <v>1215.5</v>
      </c>
      <c r="J30" s="13">
        <v>1215.5</v>
      </c>
      <c r="K30" s="13">
        <v>0</v>
      </c>
      <c r="L30" s="13">
        <v>0</v>
      </c>
      <c r="M30" s="10"/>
    </row>
    <row r="31" spans="1:13">
      <c r="A31" s="4"/>
      <c r="B31" s="4"/>
      <c r="C31" s="4"/>
      <c r="D31" s="5"/>
      <c r="E31" s="6"/>
      <c r="F31" s="6"/>
      <c r="G31" s="6"/>
      <c r="H31" s="6"/>
      <c r="I31" s="6"/>
      <c r="J31" s="6"/>
      <c r="K31" s="6"/>
      <c r="L31" s="6"/>
      <c r="M31" s="4"/>
    </row>
    <row r="32" spans="1:13">
      <c r="A32" s="4"/>
      <c r="C32" s="4"/>
      <c r="D32" s="5"/>
      <c r="E32" s="6"/>
      <c r="F32" s="6"/>
      <c r="G32" s="6"/>
      <c r="H32" s="6"/>
      <c r="I32" s="6"/>
      <c r="J32" s="6"/>
      <c r="K32" s="6"/>
      <c r="L32" s="6"/>
      <c r="M32" s="4"/>
    </row>
    <row r="34" spans="2:9" ht="15.75">
      <c r="B34" s="21" t="s">
        <v>34</v>
      </c>
      <c r="C34" s="21"/>
      <c r="D34" s="3"/>
      <c r="E34" s="3"/>
      <c r="F34" s="7"/>
      <c r="G34" s="3"/>
      <c r="H34" s="18" t="s">
        <v>33</v>
      </c>
      <c r="I34" s="18"/>
    </row>
    <row r="35" spans="2:9" ht="15.75">
      <c r="B35" s="3"/>
      <c r="C35" s="3"/>
      <c r="D35" s="3"/>
      <c r="E35" s="17" t="s">
        <v>32</v>
      </c>
      <c r="F35" s="17"/>
      <c r="G35" s="3"/>
      <c r="H35" s="17" t="s">
        <v>25</v>
      </c>
      <c r="I35" s="17"/>
    </row>
  </sheetData>
  <mergeCells count="29">
    <mergeCell ref="A8:M8"/>
    <mergeCell ref="A9:M9"/>
    <mergeCell ref="A7:M7"/>
    <mergeCell ref="A28:A30"/>
    <mergeCell ref="B28:B30"/>
    <mergeCell ref="C28:C30"/>
    <mergeCell ref="K12:L13"/>
    <mergeCell ref="M12:M14"/>
    <mergeCell ref="G13:H13"/>
    <mergeCell ref="I13:J13"/>
    <mergeCell ref="A16:A19"/>
    <mergeCell ref="B16:B19"/>
    <mergeCell ref="C16:C19"/>
    <mergeCell ref="A12:A14"/>
    <mergeCell ref="B12:B14"/>
    <mergeCell ref="C12:C14"/>
    <mergeCell ref="D12:D14"/>
    <mergeCell ref="E12:F13"/>
    <mergeCell ref="G12:J12"/>
    <mergeCell ref="E35:F35"/>
    <mergeCell ref="H35:I35"/>
    <mergeCell ref="H34:I34"/>
    <mergeCell ref="A20:A23"/>
    <mergeCell ref="B20:B23"/>
    <mergeCell ref="C20:C23"/>
    <mergeCell ref="A24:A27"/>
    <mergeCell ref="B24:B27"/>
    <mergeCell ref="C24:C27"/>
    <mergeCell ref="B34:C34"/>
  </mergeCells>
  <pageMargins left="0.39370078740157483" right="0.39370078740157483" top="1.3779527559055118" bottom="0.39370078740157483" header="0.31496062992125984" footer="0.31496062992125984"/>
  <pageSetup paperSize="9" scale="64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ФУ Абан</cp:lastModifiedBy>
  <cp:lastPrinted>2026-02-25T08:34:43Z</cp:lastPrinted>
  <dcterms:created xsi:type="dcterms:W3CDTF">2022-10-06T06:50:17Z</dcterms:created>
  <dcterms:modified xsi:type="dcterms:W3CDTF">2026-02-25T08:34:45Z</dcterms:modified>
</cp:coreProperties>
</file>